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таблица 3 ДОП 2022" sheetId="1" r:id="rId1"/>
    <sheet name="таблица 3 ДОП 2023" sheetId="10" r:id="rId2"/>
    <sheet name="таблица 3 ДОП 2024" sheetId="11" r:id="rId3"/>
  </sheets>
  <definedNames>
    <definedName name="sub_11000" localSheetId="0">'таблица 3 ДОП 2022'!$A$1</definedName>
    <definedName name="sub_11000" localSheetId="1">'таблица 3 ДОП 2023'!$A$1</definedName>
    <definedName name="sub_11000" localSheetId="2">'таблица 3 ДОП 2024'!$A$1</definedName>
    <definedName name="_xlnm.Print_Area" localSheetId="0">'таблица 3 ДОП 2022'!$A$1:$Q$16</definedName>
    <definedName name="_xlnm.Print_Area" localSheetId="1">'таблица 3 ДОП 2023'!$A$1:$Q$16</definedName>
    <definedName name="_xlnm.Print_Area" localSheetId="2">'таблица 3 ДОП 2024'!$A$1:$Q$16</definedName>
  </definedNames>
  <calcPr calcId="125725"/>
</workbook>
</file>

<file path=xl/calcChain.xml><?xml version="1.0" encoding="utf-8"?>
<calcChain xmlns="http://schemas.openxmlformats.org/spreadsheetml/2006/main">
  <c r="G12" i="1"/>
  <c r="Q10" l="1"/>
  <c r="F10" s="1"/>
  <c r="L15" l="1"/>
  <c r="Q15" i="11" l="1"/>
  <c r="F15" s="1"/>
  <c r="Q14"/>
  <c r="F14" s="1"/>
  <c r="Q13"/>
  <c r="F13" s="1"/>
  <c r="Q12"/>
  <c r="F12" s="1"/>
  <c r="Q11"/>
  <c r="F11" s="1"/>
  <c r="Q10"/>
  <c r="F10" s="1"/>
  <c r="Q15" i="10"/>
  <c r="F15" s="1"/>
  <c r="Q14"/>
  <c r="F14" s="1"/>
  <c r="Q13"/>
  <c r="F13" s="1"/>
  <c r="Q12"/>
  <c r="F12" s="1"/>
  <c r="Q11"/>
  <c r="F11" s="1"/>
  <c r="Q10"/>
  <c r="F10" s="1"/>
  <c r="P16" i="11" l="1"/>
  <c r="O16"/>
  <c r="N16"/>
  <c r="M16"/>
  <c r="L16"/>
  <c r="K16"/>
  <c r="J16"/>
  <c r="I16"/>
  <c r="H16"/>
  <c r="G16"/>
  <c r="E16"/>
  <c r="P16" i="10"/>
  <c r="O16"/>
  <c r="N16"/>
  <c r="M16"/>
  <c r="L16"/>
  <c r="K16"/>
  <c r="I16"/>
  <c r="H16"/>
  <c r="G16"/>
  <c r="E16"/>
  <c r="J16"/>
  <c r="Q16" i="11" l="1"/>
  <c r="Q16" i="10" l="1"/>
  <c r="E16" i="1"/>
  <c r="Q11" l="1"/>
  <c r="Q12"/>
  <c r="Q13"/>
  <c r="Q14"/>
  <c r="Q15"/>
  <c r="P16"/>
  <c r="F12" l="1"/>
  <c r="F14"/>
  <c r="F15"/>
  <c r="F13"/>
  <c r="F11"/>
  <c r="H16"/>
  <c r="I16"/>
  <c r="J16"/>
  <c r="K16"/>
  <c r="L16"/>
  <c r="M16"/>
  <c r="N16"/>
  <c r="O16"/>
  <c r="G16"/>
  <c r="Q16"/>
</calcChain>
</file>

<file path=xl/sharedStrings.xml><?xml version="1.0" encoding="utf-8"?>
<sst xmlns="http://schemas.openxmlformats.org/spreadsheetml/2006/main" count="91" uniqueCount="33">
  <si>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</si>
  <si>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</si>
  <si>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</si>
  <si>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</si>
  <si>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</si>
  <si>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</si>
  <si>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</si>
  <si>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</si>
  <si>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</si>
  <si>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</si>
  <si>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</si>
  <si>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</si>
  <si>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учреждение дополнительного образования Центр внешкольной работы</t>
  </si>
  <si>
    <t>Муниципальное учреждение дополнительного образования Удельнинский центр внешкольной работы</t>
  </si>
  <si>
    <t>Расчет</t>
  </si>
  <si>
    <t>Наименование услуги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</si>
  <si>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</si>
  <si>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</si>
  <si>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</si>
  <si>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</si>
  <si>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</si>
  <si>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</si>
  <si>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</si>
  <si>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</si>
  <si>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</si>
  <si>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</si>
  <si>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</si>
  <si>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</si>
  <si>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Таблица3</t>
  </si>
  <si>
    <t>базовых нормативов затрат на услугу на 2022 год</t>
  </si>
  <si>
    <t>базовых нормативов затрат на услугу на 2023 год</t>
  </si>
  <si>
    <t>базовых нормативов затрат на услугу на 2024 год</t>
  </si>
  <si>
    <t>1.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</si>
</sst>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6" fillId="0" borderId="0" xfId="0" applyNumberFormat="1" applyFont="1" applyFill="1"/>
    <xf numFmtId="49" fontId="8" fillId="0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4" fontId="9" fillId="0" borderId="0" xfId="0" applyNumberFormat="1" applyFont="1" applyFill="1"/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5" fillId="0" borderId="14" xfId="0" applyFont="1" applyFill="1" applyBorder="1" applyAlignment="1">
      <alignment horizontal="center" vertical="top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topLeftCell="A8" zoomScale="85" zoomScaleNormal="85" workbookViewId="0">
      <selection activeCell="Q16" sqref="Q16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140625" style="5" customWidth="1"/>
    <col min="19" max="19" width="14.140625" style="5" bestFit="1" customWidth="1"/>
    <col min="20" max="20" width="11.7109375" style="5" customWidth="1"/>
    <col min="21" max="16384" width="9.140625" style="5"/>
  </cols>
  <sheetData>
    <row r="1" spans="1:20" ht="18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20" ht="15.7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>
      <c r="A6" s="34" t="s">
        <v>29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>
      <c r="A7" s="6"/>
      <c r="P7" s="35" t="s">
        <v>28</v>
      </c>
      <c r="Q7" s="35"/>
    </row>
    <row r="8" spans="1:20" ht="31.5" customHeight="1" thickBot="1">
      <c r="A8" s="14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>
      <c r="A9" s="16" t="s">
        <v>1</v>
      </c>
      <c r="B9" s="37"/>
      <c r="C9" s="40"/>
      <c r="D9" s="41"/>
      <c r="E9" s="40"/>
      <c r="F9" s="43"/>
      <c r="G9" s="24" t="s">
        <v>21</v>
      </c>
      <c r="H9" s="24" t="s">
        <v>22</v>
      </c>
      <c r="I9" s="24" t="s">
        <v>23</v>
      </c>
      <c r="J9" s="24" t="s">
        <v>24</v>
      </c>
      <c r="K9" s="24" t="s">
        <v>2</v>
      </c>
      <c r="L9" s="17" t="s">
        <v>25</v>
      </c>
      <c r="M9" s="17" t="s">
        <v>26</v>
      </c>
      <c r="N9" s="17" t="s">
        <v>3</v>
      </c>
      <c r="O9" s="17" t="s">
        <v>4</v>
      </c>
      <c r="P9" s="17" t="s">
        <v>27</v>
      </c>
      <c r="Q9" s="48"/>
    </row>
    <row r="10" spans="1:20" ht="54" customHeight="1">
      <c r="A10" s="32" t="s">
        <v>32</v>
      </c>
      <c r="B10" s="28" t="s">
        <v>7</v>
      </c>
      <c r="C10" s="1">
        <v>1</v>
      </c>
      <c r="D10" s="9" t="s">
        <v>8</v>
      </c>
      <c r="E10" s="25">
        <v>1551</v>
      </c>
      <c r="F10" s="3">
        <f>Q10/E10</f>
        <v>20867.31140878284</v>
      </c>
      <c r="G10" s="2">
        <v>22789656.25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>SUM(G10:P10)</f>
        <v>32365199.995022185</v>
      </c>
      <c r="R10" s="8"/>
      <c r="S10" s="8"/>
      <c r="T10" s="23"/>
    </row>
    <row r="11" spans="1:20" ht="54" customHeight="1">
      <c r="A11" s="32"/>
      <c r="B11" s="29"/>
      <c r="C11" s="1">
        <v>2</v>
      </c>
      <c r="D11" s="9" t="s">
        <v>9</v>
      </c>
      <c r="E11" s="25">
        <v>1020</v>
      </c>
      <c r="F11" s="3">
        <f t="shared" ref="F11:F15" si="0">Q11/E11</f>
        <v>46670.274514400429</v>
      </c>
      <c r="G11" s="2">
        <v>25159577.710000001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ref="Q11:Q15" si="1">SUM(G11:P11)</f>
        <v>47603680.004688434</v>
      </c>
      <c r="R11" s="8"/>
      <c r="S11" s="8"/>
      <c r="T11" s="23"/>
    </row>
    <row r="12" spans="1:20" ht="54" customHeight="1">
      <c r="A12" s="32"/>
      <c r="B12" s="29"/>
      <c r="C12" s="1">
        <v>3</v>
      </c>
      <c r="D12" s="9" t="s">
        <v>10</v>
      </c>
      <c r="E12" s="25">
        <v>2450</v>
      </c>
      <c r="F12" s="3">
        <f t="shared" si="0"/>
        <v>10360.111731295203</v>
      </c>
      <c r="G12" s="2">
        <f>22729451.82-6582456.26</f>
        <v>16146995.560000001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25382273.741673246</v>
      </c>
      <c r="R12" s="8"/>
      <c r="S12" s="8"/>
      <c r="T12" s="23"/>
    </row>
    <row r="13" spans="1:20" ht="37.5" customHeight="1">
      <c r="A13" s="32"/>
      <c r="B13" s="29"/>
      <c r="C13" s="1">
        <v>4</v>
      </c>
      <c r="D13" s="9" t="s">
        <v>11</v>
      </c>
      <c r="E13" s="25">
        <v>430</v>
      </c>
      <c r="F13" s="3">
        <f t="shared" si="0"/>
        <v>59596.27907592235</v>
      </c>
      <c r="G13" s="2">
        <v>17144723.109999999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25626400.00264661</v>
      </c>
      <c r="R13" s="8"/>
      <c r="S13" s="8"/>
      <c r="T13" s="23"/>
    </row>
    <row r="14" spans="1:20" ht="39.75" customHeight="1">
      <c r="A14" s="32"/>
      <c r="B14" s="29"/>
      <c r="C14" s="1">
        <v>5</v>
      </c>
      <c r="D14" s="9" t="s">
        <v>12</v>
      </c>
      <c r="E14" s="25">
        <v>1465</v>
      </c>
      <c r="F14" s="3">
        <f t="shared" si="0"/>
        <v>19938.191125428708</v>
      </c>
      <c r="G14" s="2">
        <v>19134738.18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29209449.998753056</v>
      </c>
      <c r="R14" s="8"/>
      <c r="S14" s="8"/>
      <c r="T14" s="23"/>
    </row>
    <row r="15" spans="1:20" ht="51.75" customHeight="1">
      <c r="A15" s="32"/>
      <c r="B15" s="30"/>
      <c r="C15" s="1">
        <v>6</v>
      </c>
      <c r="D15" s="9" t="s">
        <v>13</v>
      </c>
      <c r="E15" s="25">
        <v>3667</v>
      </c>
      <c r="F15" s="3">
        <f t="shared" si="0"/>
        <v>13770.714480623732</v>
      </c>
      <c r="G15" s="2">
        <v>31509090.460000001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f>55000+53000</f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50497210.000447229</v>
      </c>
      <c r="R15" s="8"/>
      <c r="S15" s="8"/>
      <c r="T15" s="23"/>
    </row>
    <row r="16" spans="1:20" s="11" customFormat="1" ht="26.25" customHeight="1">
      <c r="A16" s="31" t="s">
        <v>6</v>
      </c>
      <c r="B16" s="31"/>
      <c r="C16" s="31"/>
      <c r="D16" s="31"/>
      <c r="E16" s="26">
        <f>SUM(E10:E15)</f>
        <v>10583</v>
      </c>
      <c r="F16" s="12"/>
      <c r="G16" s="10">
        <f t="shared" ref="G16:Q16" si="2">SUM(G10:G15)</f>
        <v>131884781.27000001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210684213.74323076</v>
      </c>
      <c r="R16" s="15"/>
      <c r="S16" s="15"/>
      <c r="T16" s="15"/>
    </row>
    <row r="18" spans="8:11">
      <c r="H18" s="8"/>
      <c r="K18" s="8"/>
    </row>
    <row r="19" spans="8:11">
      <c r="H19" s="8"/>
    </row>
    <row r="20" spans="8:11">
      <c r="H20" s="8"/>
    </row>
    <row r="21" spans="8:11">
      <c r="H21" s="8"/>
    </row>
    <row r="22" spans="8:11">
      <c r="H22" s="8"/>
    </row>
    <row r="23" spans="8:11">
      <c r="H23" s="8"/>
    </row>
    <row r="24" spans="8:11">
      <c r="H24" s="8"/>
    </row>
    <row r="25" spans="8:11">
      <c r="H25" s="8"/>
    </row>
    <row r="26" spans="8:11">
      <c r="H26" s="8"/>
    </row>
    <row r="27" spans="8:11">
      <c r="H27" s="8"/>
    </row>
    <row r="28" spans="8:11">
      <c r="H28" s="8"/>
    </row>
    <row r="29" spans="8:11">
      <c r="H29" s="8"/>
    </row>
    <row r="30" spans="8:11">
      <c r="H30" s="8"/>
    </row>
  </sheetData>
  <mergeCells count="16">
    <mergeCell ref="B10:B15"/>
    <mergeCell ref="A16:D16"/>
    <mergeCell ref="A10:A15"/>
    <mergeCell ref="A1:Q1"/>
    <mergeCell ref="A2:Q2"/>
    <mergeCell ref="A3:Q3"/>
    <mergeCell ref="A5:Q5"/>
    <mergeCell ref="A6:Q6"/>
    <mergeCell ref="P7:Q7"/>
    <mergeCell ref="B8:B9"/>
    <mergeCell ref="C8:D9"/>
    <mergeCell ref="E8:E9"/>
    <mergeCell ref="F8:F9"/>
    <mergeCell ref="G8:I8"/>
    <mergeCell ref="J8:P8"/>
    <mergeCell ref="Q8:Q9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"/>
  <sheetViews>
    <sheetView topLeftCell="E1" zoomScale="85" zoomScaleNormal="85" workbookViewId="0">
      <selection activeCell="A2" sqref="A2:Q2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>
      <c r="A7" s="6"/>
      <c r="P7" s="35" t="s">
        <v>28</v>
      </c>
      <c r="Q7" s="35"/>
    </row>
    <row r="8" spans="1:20" ht="31.5" customHeight="1" thickBot="1">
      <c r="A8" s="18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>
      <c r="A9" s="27" t="s">
        <v>1</v>
      </c>
      <c r="B9" s="55"/>
      <c r="C9" s="40"/>
      <c r="D9" s="41"/>
      <c r="E9" s="40"/>
      <c r="F9" s="56"/>
      <c r="G9" s="20" t="s">
        <v>21</v>
      </c>
      <c r="H9" s="20" t="s">
        <v>22</v>
      </c>
      <c r="I9" s="20" t="s">
        <v>23</v>
      </c>
      <c r="J9" s="20" t="s">
        <v>24</v>
      </c>
      <c r="K9" s="20" t="s">
        <v>2</v>
      </c>
      <c r="L9" s="20" t="s">
        <v>25</v>
      </c>
      <c r="M9" s="20" t="s">
        <v>26</v>
      </c>
      <c r="N9" s="20" t="s">
        <v>3</v>
      </c>
      <c r="O9" s="20" t="s">
        <v>4</v>
      </c>
      <c r="P9" s="20" t="s">
        <v>27</v>
      </c>
      <c r="Q9" s="48"/>
    </row>
    <row r="10" spans="1:20" ht="54" customHeight="1">
      <c r="A10" s="32">
        <v>1</v>
      </c>
      <c r="B10" s="52" t="s">
        <v>7</v>
      </c>
      <c r="C10" s="1">
        <v>1</v>
      </c>
      <c r="D10" s="9" t="s">
        <v>8</v>
      </c>
      <c r="E10" s="25">
        <v>1551</v>
      </c>
      <c r="F10" s="3">
        <f t="shared" ref="F10:F15" si="0">Q10/E10</f>
        <v>20867.311411992265</v>
      </c>
      <c r="G10" s="2">
        <v>22789656.254977815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 t="shared" ref="Q10:Q15" si="1">SUM(G10:P10)</f>
        <v>32365200</v>
      </c>
      <c r="R10" s="8"/>
      <c r="S10" s="8"/>
      <c r="T10" s="23"/>
    </row>
    <row r="11" spans="1:20" ht="54" customHeight="1">
      <c r="A11" s="32"/>
      <c r="B11" s="53"/>
      <c r="C11" s="1">
        <v>2</v>
      </c>
      <c r="D11" s="9" t="s">
        <v>9</v>
      </c>
      <c r="E11" s="25">
        <v>1020</v>
      </c>
      <c r="F11" s="3">
        <f t="shared" si="0"/>
        <v>46670.274509803923</v>
      </c>
      <c r="G11" s="2">
        <v>25159577.705311567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si="1"/>
        <v>47603680</v>
      </c>
      <c r="R11" s="8"/>
      <c r="S11" s="8"/>
      <c r="T11" s="23"/>
    </row>
    <row r="12" spans="1:20" ht="54" customHeight="1">
      <c r="A12" s="32"/>
      <c r="B12" s="53"/>
      <c r="C12" s="1">
        <v>3</v>
      </c>
      <c r="D12" s="9" t="s">
        <v>10</v>
      </c>
      <c r="E12" s="25">
        <v>2450</v>
      </c>
      <c r="F12" s="3">
        <f t="shared" si="0"/>
        <v>13046.828571428572</v>
      </c>
      <c r="G12" s="2">
        <v>22729451.818326756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31964730</v>
      </c>
      <c r="R12" s="8"/>
      <c r="S12" s="8"/>
      <c r="T12" s="23"/>
    </row>
    <row r="13" spans="1:20" ht="37.5" customHeight="1">
      <c r="A13" s="32"/>
      <c r="B13" s="53"/>
      <c r="C13" s="1">
        <v>4</v>
      </c>
      <c r="D13" s="9" t="s">
        <v>11</v>
      </c>
      <c r="E13" s="25">
        <v>430</v>
      </c>
      <c r="F13" s="3">
        <f t="shared" si="0"/>
        <v>59596.279069767443</v>
      </c>
      <c r="G13" s="2">
        <v>17144723.107353389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</v>
      </c>
      <c r="R13" s="8"/>
      <c r="S13" s="8"/>
      <c r="T13" s="23"/>
    </row>
    <row r="14" spans="1:20" ht="39.75" customHeight="1">
      <c r="A14" s="32"/>
      <c r="B14" s="53"/>
      <c r="C14" s="1">
        <v>5</v>
      </c>
      <c r="D14" s="9" t="s">
        <v>12</v>
      </c>
      <c r="E14" s="25">
        <v>1465</v>
      </c>
      <c r="F14" s="3">
        <f t="shared" si="0"/>
        <v>19938.191126279864</v>
      </c>
      <c r="G14" s="2">
        <v>19134738.181246947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29209450</v>
      </c>
      <c r="R14" s="8"/>
      <c r="S14" s="8"/>
      <c r="T14" s="23"/>
    </row>
    <row r="15" spans="1:20" ht="51.75" customHeight="1">
      <c r="A15" s="32"/>
      <c r="B15" s="54"/>
      <c r="C15" s="1">
        <v>6</v>
      </c>
      <c r="D15" s="9" t="s">
        <v>13</v>
      </c>
      <c r="E15" s="25">
        <v>3667</v>
      </c>
      <c r="F15" s="3">
        <f t="shared" si="0"/>
        <v>13770.714480501772</v>
      </c>
      <c r="G15" s="2">
        <v>31509090.459552769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</v>
      </c>
      <c r="R15" s="8"/>
      <c r="S15" s="8"/>
      <c r="T15" s="23"/>
    </row>
    <row r="16" spans="1:20" s="11" customFormat="1" ht="26.25" customHeight="1">
      <c r="A16" s="49" t="s">
        <v>6</v>
      </c>
      <c r="B16" s="50"/>
      <c r="C16" s="50"/>
      <c r="D16" s="51"/>
      <c r="E16" s="26">
        <f>SUM(E10:E15)</f>
        <v>10583</v>
      </c>
      <c r="F16" s="22"/>
      <c r="G16" s="10">
        <f t="shared" ref="G16:Q16" si="2">SUM(G10:G15)</f>
        <v>138467237.52676925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217266670</v>
      </c>
      <c r="R16" s="15"/>
    </row>
  </sheetData>
  <mergeCells count="16">
    <mergeCell ref="A16:D16"/>
    <mergeCell ref="A10:A15"/>
    <mergeCell ref="B10:B15"/>
    <mergeCell ref="P7:Q7"/>
    <mergeCell ref="A1:Q1"/>
    <mergeCell ref="A2:Q2"/>
    <mergeCell ref="A3:Q3"/>
    <mergeCell ref="A5:Q5"/>
    <mergeCell ref="A6:Q6"/>
    <mergeCell ref="Q8:Q9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topLeftCell="A10" zoomScale="85" zoomScaleNormal="85" workbookViewId="0">
      <selection activeCell="C12" sqref="A12:XFD12"/>
    </sheetView>
  </sheetViews>
  <sheetFormatPr defaultColWidth="9.140625" defaultRowHeight="15"/>
  <cols>
    <col min="1" max="1" width="3.85546875" style="5" customWidth="1"/>
    <col min="2" max="2" width="11.140625" style="5" customWidth="1"/>
    <col min="3" max="3" width="4.85546875" style="5" customWidth="1"/>
    <col min="4" max="4" width="24.140625" style="5" customWidth="1"/>
    <col min="5" max="5" width="8.28515625" style="5" customWidth="1"/>
    <col min="6" max="6" width="11.140625" style="5" customWidth="1"/>
    <col min="7" max="7" width="14" style="7" customWidth="1"/>
    <col min="8" max="8" width="13.85546875" style="5" customWidth="1"/>
    <col min="9" max="9" width="12.140625" style="5" customWidth="1"/>
    <col min="10" max="13" width="13.85546875" style="5" customWidth="1"/>
    <col min="14" max="14" width="11.7109375" style="5" customWidth="1"/>
    <col min="15" max="15" width="11.42578125" style="5" customWidth="1"/>
    <col min="16" max="16" width="13.85546875" style="5" customWidth="1"/>
    <col min="17" max="17" width="14.28515625" style="7" customWidth="1"/>
    <col min="18" max="18" width="14.28515625" style="5" customWidth="1"/>
    <col min="19" max="19" width="12" style="5" customWidth="1"/>
    <col min="20" max="20" width="10" style="5" bestFit="1" customWidth="1"/>
    <col min="21" max="16384" width="9.140625" style="5"/>
  </cols>
  <sheetData>
    <row r="1" spans="1:20" ht="18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20" ht="18.7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20" ht="18.7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20" ht="18.7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0" ht="15.7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20" ht="15.75">
      <c r="A6" s="34" t="s">
        <v>31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20" ht="16.5" thickBot="1">
      <c r="A7" s="6"/>
      <c r="P7" s="35" t="s">
        <v>28</v>
      </c>
      <c r="Q7" s="35"/>
    </row>
    <row r="8" spans="1:20" ht="31.5" customHeight="1" thickBot="1">
      <c r="A8" s="18" t="s">
        <v>0</v>
      </c>
      <c r="B8" s="36" t="s">
        <v>15</v>
      </c>
      <c r="C8" s="38" t="s">
        <v>5</v>
      </c>
      <c r="D8" s="39"/>
      <c r="E8" s="38" t="s">
        <v>16</v>
      </c>
      <c r="F8" s="42" t="s">
        <v>17</v>
      </c>
      <c r="G8" s="44" t="s">
        <v>18</v>
      </c>
      <c r="H8" s="44"/>
      <c r="I8" s="45"/>
      <c r="J8" s="46" t="s">
        <v>19</v>
      </c>
      <c r="K8" s="44"/>
      <c r="L8" s="44"/>
      <c r="M8" s="44"/>
      <c r="N8" s="44"/>
      <c r="O8" s="44"/>
      <c r="P8" s="45"/>
      <c r="Q8" s="47" t="s">
        <v>20</v>
      </c>
    </row>
    <row r="9" spans="1:20" ht="158.25" customHeight="1" thickBot="1">
      <c r="A9" s="19" t="s">
        <v>1</v>
      </c>
      <c r="B9" s="37"/>
      <c r="C9" s="40"/>
      <c r="D9" s="41"/>
      <c r="E9" s="40"/>
      <c r="F9" s="56"/>
      <c r="G9" s="20" t="s">
        <v>21</v>
      </c>
      <c r="H9" s="20" t="s">
        <v>22</v>
      </c>
      <c r="I9" s="20" t="s">
        <v>23</v>
      </c>
      <c r="J9" s="20" t="s">
        <v>24</v>
      </c>
      <c r="K9" s="20" t="s">
        <v>2</v>
      </c>
      <c r="L9" s="20" t="s">
        <v>25</v>
      </c>
      <c r="M9" s="20" t="s">
        <v>26</v>
      </c>
      <c r="N9" s="20" t="s">
        <v>3</v>
      </c>
      <c r="O9" s="20" t="s">
        <v>4</v>
      </c>
      <c r="P9" s="20" t="s">
        <v>27</v>
      </c>
      <c r="Q9" s="48"/>
    </row>
    <row r="10" spans="1:20" ht="54" customHeight="1">
      <c r="A10" s="28">
        <v>1</v>
      </c>
      <c r="B10" s="57" t="s">
        <v>7</v>
      </c>
      <c r="C10" s="1">
        <v>1</v>
      </c>
      <c r="D10" s="9" t="s">
        <v>8</v>
      </c>
      <c r="E10" s="25">
        <v>1551</v>
      </c>
      <c r="F10" s="3">
        <f t="shared" ref="F10:F15" si="0">Q10/E10</f>
        <v>20867.311411992265</v>
      </c>
      <c r="G10" s="2">
        <v>22789656.254977815</v>
      </c>
      <c r="H10" s="4">
        <v>0</v>
      </c>
      <c r="I10" s="4">
        <v>0</v>
      </c>
      <c r="J10" s="3">
        <v>382800</v>
      </c>
      <c r="K10" s="2">
        <v>4858843.7450221851</v>
      </c>
      <c r="L10" s="3">
        <v>59000</v>
      </c>
      <c r="M10" s="3">
        <v>1500000</v>
      </c>
      <c r="N10" s="3">
        <v>0</v>
      </c>
      <c r="O10" s="3">
        <v>0</v>
      </c>
      <c r="P10" s="2">
        <v>2774900</v>
      </c>
      <c r="Q10" s="3">
        <f t="shared" ref="Q10:Q15" si="1">SUM(G10:P10)</f>
        <v>32365200</v>
      </c>
      <c r="R10" s="8"/>
      <c r="S10" s="8"/>
      <c r="T10" s="23"/>
    </row>
    <row r="11" spans="1:20" ht="54" customHeight="1">
      <c r="A11" s="29"/>
      <c r="B11" s="53"/>
      <c r="C11" s="1">
        <v>2</v>
      </c>
      <c r="D11" s="9" t="s">
        <v>9</v>
      </c>
      <c r="E11" s="25">
        <v>1020</v>
      </c>
      <c r="F11" s="3">
        <f t="shared" si="0"/>
        <v>46670.274509803923</v>
      </c>
      <c r="G11" s="2">
        <v>25159577.705311567</v>
      </c>
      <c r="H11" s="4">
        <v>0</v>
      </c>
      <c r="I11" s="4">
        <v>0</v>
      </c>
      <c r="J11" s="3">
        <v>1165400</v>
      </c>
      <c r="K11" s="2">
        <v>12772122.294688433</v>
      </c>
      <c r="L11" s="3">
        <v>92000</v>
      </c>
      <c r="M11" s="3">
        <v>1500000</v>
      </c>
      <c r="N11" s="3">
        <v>0</v>
      </c>
      <c r="O11" s="3">
        <v>0</v>
      </c>
      <c r="P11" s="2">
        <v>6914580</v>
      </c>
      <c r="Q11" s="3">
        <f t="shared" si="1"/>
        <v>47603680</v>
      </c>
      <c r="R11" s="8"/>
      <c r="S11" s="8"/>
      <c r="T11" s="23"/>
    </row>
    <row r="12" spans="1:20" ht="54" customHeight="1">
      <c r="A12" s="29"/>
      <c r="B12" s="53"/>
      <c r="C12" s="1">
        <v>3</v>
      </c>
      <c r="D12" s="9" t="s">
        <v>10</v>
      </c>
      <c r="E12" s="25">
        <v>2450</v>
      </c>
      <c r="F12" s="3">
        <f t="shared" si="0"/>
        <v>13046.828571428572</v>
      </c>
      <c r="G12" s="2">
        <v>22729451.818326756</v>
      </c>
      <c r="H12" s="4">
        <v>0</v>
      </c>
      <c r="I12" s="4">
        <v>0</v>
      </c>
      <c r="J12" s="3">
        <v>744500</v>
      </c>
      <c r="K12" s="2">
        <v>7598078.1816732436</v>
      </c>
      <c r="L12" s="3">
        <v>80000</v>
      </c>
      <c r="M12" s="3">
        <v>30000</v>
      </c>
      <c r="N12" s="3">
        <v>0</v>
      </c>
      <c r="O12" s="3">
        <v>0</v>
      </c>
      <c r="P12" s="2">
        <v>782700</v>
      </c>
      <c r="Q12" s="3">
        <f t="shared" si="1"/>
        <v>31964730</v>
      </c>
      <c r="R12" s="8"/>
      <c r="S12" s="8"/>
      <c r="T12" s="23"/>
    </row>
    <row r="13" spans="1:20" ht="37.5" customHeight="1">
      <c r="A13" s="29"/>
      <c r="B13" s="53"/>
      <c r="C13" s="1">
        <v>4</v>
      </c>
      <c r="D13" s="9" t="s">
        <v>11</v>
      </c>
      <c r="E13" s="25">
        <v>430</v>
      </c>
      <c r="F13" s="3">
        <f t="shared" si="0"/>
        <v>59596.279069767443</v>
      </c>
      <c r="G13" s="2">
        <v>17144723.107353389</v>
      </c>
      <c r="H13" s="4">
        <v>0</v>
      </c>
      <c r="I13" s="4">
        <v>0</v>
      </c>
      <c r="J13" s="3">
        <v>633400</v>
      </c>
      <c r="K13" s="2">
        <v>6802476.8926466107</v>
      </c>
      <c r="L13" s="3">
        <v>56000</v>
      </c>
      <c r="M13" s="3">
        <v>120000</v>
      </c>
      <c r="N13" s="3">
        <v>0</v>
      </c>
      <c r="O13" s="3">
        <v>0</v>
      </c>
      <c r="P13" s="2">
        <v>869800</v>
      </c>
      <c r="Q13" s="3">
        <f t="shared" si="1"/>
        <v>25626400</v>
      </c>
      <c r="R13" s="8"/>
      <c r="S13" s="8"/>
      <c r="T13" s="23"/>
    </row>
    <row r="14" spans="1:20" ht="39.75" customHeight="1">
      <c r="A14" s="29"/>
      <c r="B14" s="53"/>
      <c r="C14" s="1">
        <v>5</v>
      </c>
      <c r="D14" s="9" t="s">
        <v>12</v>
      </c>
      <c r="E14" s="25">
        <v>1465</v>
      </c>
      <c r="F14" s="3">
        <f t="shared" si="0"/>
        <v>19938.191126279864</v>
      </c>
      <c r="G14" s="2">
        <v>19134738.181246947</v>
      </c>
      <c r="H14" s="4">
        <v>0</v>
      </c>
      <c r="I14" s="4">
        <v>0</v>
      </c>
      <c r="J14" s="3">
        <v>544600</v>
      </c>
      <c r="K14" s="2">
        <v>8601461.8187530544</v>
      </c>
      <c r="L14" s="3">
        <v>116000</v>
      </c>
      <c r="M14" s="3">
        <v>100000</v>
      </c>
      <c r="N14" s="3">
        <v>0</v>
      </c>
      <c r="O14" s="3">
        <v>0</v>
      </c>
      <c r="P14" s="2">
        <v>712650</v>
      </c>
      <c r="Q14" s="3">
        <f t="shared" si="1"/>
        <v>29209450</v>
      </c>
      <c r="R14" s="8"/>
      <c r="S14" s="8"/>
      <c r="T14" s="23"/>
    </row>
    <row r="15" spans="1:20" ht="51.75" customHeight="1">
      <c r="A15" s="30"/>
      <c r="B15" s="54"/>
      <c r="C15" s="1">
        <v>6</v>
      </c>
      <c r="D15" s="9" t="s">
        <v>13</v>
      </c>
      <c r="E15" s="25">
        <v>3667</v>
      </c>
      <c r="F15" s="3">
        <f t="shared" si="0"/>
        <v>13770.714480501772</v>
      </c>
      <c r="G15" s="2">
        <v>31509090.459552769</v>
      </c>
      <c r="H15" s="4">
        <v>0</v>
      </c>
      <c r="I15" s="4">
        <v>0</v>
      </c>
      <c r="J15" s="3">
        <v>4296670</v>
      </c>
      <c r="K15" s="2">
        <v>12888609.540447231</v>
      </c>
      <c r="L15" s="3">
        <v>108000</v>
      </c>
      <c r="M15" s="3">
        <v>50000</v>
      </c>
      <c r="N15" s="3">
        <v>0</v>
      </c>
      <c r="O15" s="3">
        <v>0</v>
      </c>
      <c r="P15" s="2">
        <v>1644840</v>
      </c>
      <c r="Q15" s="3">
        <f t="shared" si="1"/>
        <v>50497210</v>
      </c>
      <c r="R15" s="8"/>
      <c r="S15" s="8"/>
      <c r="T15" s="23"/>
    </row>
    <row r="16" spans="1:20" s="11" customFormat="1" ht="26.25" customHeight="1">
      <c r="A16" s="31" t="s">
        <v>6</v>
      </c>
      <c r="B16" s="31"/>
      <c r="C16" s="31"/>
      <c r="D16" s="31"/>
      <c r="E16" s="26">
        <f>SUM(E10:E15)</f>
        <v>10583</v>
      </c>
      <c r="F16" s="22"/>
      <c r="G16" s="10">
        <f t="shared" ref="G16:Q16" si="2">SUM(G10:G15)</f>
        <v>138467237.52676925</v>
      </c>
      <c r="H16" s="10">
        <f t="shared" si="2"/>
        <v>0</v>
      </c>
      <c r="I16" s="10">
        <f t="shared" si="2"/>
        <v>0</v>
      </c>
      <c r="J16" s="10">
        <f t="shared" si="2"/>
        <v>7767370</v>
      </c>
      <c r="K16" s="10">
        <f t="shared" si="2"/>
        <v>53521592.473230764</v>
      </c>
      <c r="L16" s="10">
        <f t="shared" si="2"/>
        <v>511000</v>
      </c>
      <c r="M16" s="10">
        <f t="shared" si="2"/>
        <v>3300000</v>
      </c>
      <c r="N16" s="10">
        <f t="shared" si="2"/>
        <v>0</v>
      </c>
      <c r="O16" s="10">
        <f t="shared" si="2"/>
        <v>0</v>
      </c>
      <c r="P16" s="10">
        <f t="shared" si="2"/>
        <v>13699470</v>
      </c>
      <c r="Q16" s="10">
        <f t="shared" si="2"/>
        <v>217266670</v>
      </c>
      <c r="R16" s="15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6:D16"/>
    <mergeCell ref="B8:B9"/>
    <mergeCell ref="C8:D9"/>
    <mergeCell ref="E8:E9"/>
    <mergeCell ref="F8:F9"/>
    <mergeCell ref="G8:I8"/>
    <mergeCell ref="J8:P8"/>
    <mergeCell ref="A10:A15"/>
    <mergeCell ref="B10:B15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3 ДОП 2022</vt:lpstr>
      <vt:lpstr>таблица 3 ДОП 2023</vt:lpstr>
      <vt:lpstr>таблица 3 ДОП 2024</vt:lpstr>
      <vt:lpstr>'таблица 3 ДОП 2022'!sub_11000</vt:lpstr>
      <vt:lpstr>'таблица 3 ДОП 2023'!sub_11000</vt:lpstr>
      <vt:lpstr>'таблица 3 ДОП 2024'!sub_11000</vt:lpstr>
      <vt:lpstr>'таблица 3 ДОП 2022'!Область_печати</vt:lpstr>
      <vt:lpstr>'таблица 3 ДОП 2023'!Область_печати</vt:lpstr>
      <vt:lpstr>'таблица 3 ДОП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Муравьева</cp:lastModifiedBy>
  <cp:lastPrinted>2022-01-25T08:35:49Z</cp:lastPrinted>
  <dcterms:created xsi:type="dcterms:W3CDTF">2020-06-29T08:41:14Z</dcterms:created>
  <dcterms:modified xsi:type="dcterms:W3CDTF">2022-03-29T12:03:54Z</dcterms:modified>
</cp:coreProperties>
</file>